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14355" windowHeight="77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12" i="1"/>
  <c r="K12"/>
  <c r="K8" s="1"/>
  <c r="K7" s="1"/>
  <c r="J12"/>
  <c r="J8" s="1"/>
  <c r="J7" s="1"/>
  <c r="I12"/>
  <c r="H12"/>
  <c r="C17"/>
  <c r="C16"/>
  <c r="C15"/>
  <c r="C14"/>
  <c r="C13"/>
  <c r="C11"/>
  <c r="C10"/>
  <c r="L9"/>
  <c r="L8" s="1"/>
  <c r="L7" s="1"/>
  <c r="K9"/>
  <c r="J9"/>
  <c r="I9"/>
  <c r="H9"/>
  <c r="C9" s="1"/>
  <c r="C12" l="1"/>
  <c r="I8"/>
  <c r="I7" s="1"/>
  <c r="H8"/>
  <c r="H7" l="1"/>
  <c r="C7" s="1"/>
  <c r="C8"/>
</calcChain>
</file>

<file path=xl/sharedStrings.xml><?xml version="1.0" encoding="utf-8"?>
<sst xmlns="http://schemas.openxmlformats.org/spreadsheetml/2006/main" count="67" uniqueCount="45">
  <si>
    <t>Статус</t>
  </si>
  <si>
    <t>Наименование муниципальной программы, подпрограммы муниципальной программы, ведомственной целевой программы,  основных мероприятий и направлений</t>
  </si>
  <si>
    <t>ГРБС</t>
  </si>
  <si>
    <t>ЦСР</t>
  </si>
  <si>
    <t>ВР</t>
  </si>
  <si>
    <t>Отдельные мероприятия</t>
  </si>
  <si>
    <t>Основное мероприятие 1</t>
  </si>
  <si>
    <t>Содержание муниципального имущества</t>
  </si>
  <si>
    <r>
      <t>1.1.</t>
    </r>
    <r>
      <rPr>
        <sz val="7"/>
        <color theme="1"/>
        <rFont val="Times New Roman"/>
        <family val="1"/>
        <charset val="204"/>
      </rPr>
      <t xml:space="preserve">           </t>
    </r>
    <r>
      <rPr>
        <sz val="11"/>
        <color theme="1"/>
        <rFont val="Times New Roman"/>
        <family val="1"/>
        <charset val="204"/>
      </rPr>
      <t>направление</t>
    </r>
  </si>
  <si>
    <r>
      <t>1.2.</t>
    </r>
    <r>
      <rPr>
        <sz val="7"/>
        <color theme="1"/>
        <rFont val="Times New Roman"/>
        <family val="1"/>
        <charset val="204"/>
      </rPr>
      <t xml:space="preserve">           </t>
    </r>
    <r>
      <rPr>
        <sz val="11"/>
        <color theme="1"/>
        <rFont val="Times New Roman"/>
        <family val="1"/>
        <charset val="204"/>
      </rPr>
      <t xml:space="preserve">направление </t>
    </r>
  </si>
  <si>
    <t xml:space="preserve">Основное мероприятие 2    </t>
  </si>
  <si>
    <t>Имущественные отношения</t>
  </si>
  <si>
    <t>2.1. направление</t>
  </si>
  <si>
    <t>Паспортизация муниципального имущества</t>
  </si>
  <si>
    <t>2.2. направление</t>
  </si>
  <si>
    <t>Юридическое сопровождение сделок с муниципальным имуществом и вопросов приватизации</t>
  </si>
  <si>
    <t>2.3. направление</t>
  </si>
  <si>
    <t>2.4. направление</t>
  </si>
  <si>
    <t>000</t>
  </si>
  <si>
    <t>240</t>
  </si>
  <si>
    <t>Объем финансирования, всего  (тыс.руб.)</t>
  </si>
  <si>
    <t>Рз, Пдр</t>
  </si>
  <si>
    <t>Финансовое обеспечение реализации муниципальной программы Сальского сельского поселения «Управление муниципальным имуществом Сальского сельского поселения на 2023 - 2027 годы»</t>
  </si>
  <si>
    <t xml:space="preserve">Муниципальная программа   Сальского сельского поселения   </t>
  </si>
  <si>
    <t>«Управление муниципальным имуществом Сальского сельского поселения на 2023 - 2027 годы»</t>
  </si>
  <si>
    <t>831</t>
  </si>
  <si>
    <t>0300000000</t>
  </si>
  <si>
    <t>0390000000</t>
  </si>
  <si>
    <t>0390100000</t>
  </si>
  <si>
    <t>0390122003</t>
  </si>
  <si>
    <t xml:space="preserve">Приобретение (обновление) имущества </t>
  </si>
  <si>
    <t>Капитальный ремонт и реконструкция муниципального имущества</t>
  </si>
  <si>
    <t>0390122004</t>
  </si>
  <si>
    <t>0390222001</t>
  </si>
  <si>
    <t>0390200000</t>
  </si>
  <si>
    <t>0390223400</t>
  </si>
  <si>
    <t xml:space="preserve">  Проведение комплексных кадастровых работ в отношении имущества находящегося в муниципальной собственности</t>
  </si>
  <si>
    <t>0390223190</t>
  </si>
  <si>
    <t>Информационное освещение деятельности органов местного самоуправления  в средствах массовой информации</t>
  </si>
  <si>
    <t>0390223160</t>
  </si>
  <si>
    <t>03902L5990</t>
  </si>
  <si>
    <t>2.5.направление</t>
  </si>
  <si>
    <t>Расходы бюджета поселения на подготовку проектов межевания земельных участков и на проведение кадастровых работ в целях софинансирования которых предоставляются субсидии и иные межбюджетные трансферты из федерального бюджета.</t>
  </si>
  <si>
    <t>0113</t>
  </si>
  <si>
    <t>Приложение 3                                                                     к постановлению администрации Сальского сельского поселения от 04.04.2023 г. № 24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</si>
</sst>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164" fontId="3" fillId="0" borderId="5" xfId="0" applyNumberFormat="1" applyFont="1" applyBorder="1" applyAlignment="1">
      <alignment horizontal="center" vertical="top" wrapText="1"/>
    </xf>
    <xf numFmtId="164" fontId="2" fillId="0" borderId="5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tabSelected="1" workbookViewId="0">
      <selection activeCell="M3" sqref="M3"/>
    </sheetView>
  </sheetViews>
  <sheetFormatPr defaultRowHeight="15"/>
  <cols>
    <col min="1" max="1" width="18" customWidth="1"/>
    <col min="2" max="2" width="47" customWidth="1"/>
    <col min="3" max="3" width="15.42578125" customWidth="1"/>
    <col min="6" max="6" width="13.85546875" customWidth="1"/>
    <col min="8" max="8" width="9.7109375" bestFit="1" customWidth="1"/>
    <col min="9" max="9" width="9.5703125" bestFit="1" customWidth="1"/>
    <col min="10" max="10" width="11.42578125" customWidth="1"/>
    <col min="11" max="11" width="11" customWidth="1"/>
    <col min="12" max="12" width="12" customWidth="1"/>
  </cols>
  <sheetData>
    <row r="1" spans="1:12" ht="59.25" customHeight="1">
      <c r="I1" s="17" t="s">
        <v>44</v>
      </c>
      <c r="J1" s="17"/>
      <c r="K1" s="17"/>
      <c r="L1" s="17"/>
    </row>
    <row r="2" spans="1:12" ht="30" customHeight="1">
      <c r="A2" s="12" t="s">
        <v>22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6.5" thickBot="1">
      <c r="A3" s="1"/>
    </row>
    <row r="4" spans="1:12" ht="62.25" customHeight="1">
      <c r="A4" s="14" t="s">
        <v>0</v>
      </c>
      <c r="B4" s="14" t="s">
        <v>1</v>
      </c>
      <c r="C4" s="14" t="s">
        <v>20</v>
      </c>
      <c r="D4" s="14" t="s">
        <v>2</v>
      </c>
      <c r="E4" s="14" t="s">
        <v>21</v>
      </c>
      <c r="F4" s="14" t="s">
        <v>3</v>
      </c>
      <c r="G4" s="14" t="s">
        <v>4</v>
      </c>
      <c r="H4" s="14">
        <v>2023</v>
      </c>
      <c r="I4" s="14">
        <v>2024</v>
      </c>
      <c r="J4" s="14">
        <v>2025</v>
      </c>
      <c r="K4" s="14">
        <v>2026</v>
      </c>
      <c r="L4" s="14">
        <v>2027</v>
      </c>
    </row>
    <row r="5" spans="1:12" ht="15.75" thickBot="1">
      <c r="A5" s="15"/>
      <c r="B5" s="15"/>
      <c r="C5" s="16"/>
      <c r="D5" s="15"/>
      <c r="E5" s="16"/>
      <c r="F5" s="15"/>
      <c r="G5" s="15"/>
      <c r="H5" s="15"/>
      <c r="I5" s="15"/>
      <c r="J5" s="15"/>
      <c r="K5" s="15"/>
      <c r="L5" s="15"/>
    </row>
    <row r="6" spans="1:12">
      <c r="A6" s="3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9</v>
      </c>
      <c r="I6" s="2">
        <v>10</v>
      </c>
      <c r="J6" s="2"/>
      <c r="K6" s="2"/>
      <c r="L6" s="2"/>
    </row>
    <row r="7" spans="1:12" ht="90" customHeight="1">
      <c r="A7" s="4" t="s">
        <v>23</v>
      </c>
      <c r="B7" s="4" t="s">
        <v>24</v>
      </c>
      <c r="C7" s="7">
        <f>SUM(H7:L7)</f>
        <v>539.31899999999996</v>
      </c>
      <c r="D7" s="5" t="s">
        <v>25</v>
      </c>
      <c r="E7" s="5" t="s">
        <v>43</v>
      </c>
      <c r="F7" s="5" t="s">
        <v>26</v>
      </c>
      <c r="G7" s="5" t="s">
        <v>18</v>
      </c>
      <c r="H7" s="7">
        <f>H8</f>
        <v>118.559</v>
      </c>
      <c r="I7" s="7">
        <f t="shared" ref="I7:L7" si="0">I8</f>
        <v>105.19</v>
      </c>
      <c r="J7" s="7">
        <f t="shared" si="0"/>
        <v>105.19</v>
      </c>
      <c r="K7" s="7">
        <f t="shared" si="0"/>
        <v>105.19</v>
      </c>
      <c r="L7" s="7">
        <f t="shared" si="0"/>
        <v>105.19</v>
      </c>
    </row>
    <row r="8" spans="1:12" ht="35.25" customHeight="1">
      <c r="A8" s="4" t="s">
        <v>5</v>
      </c>
      <c r="B8" s="4"/>
      <c r="C8" s="8">
        <f t="shared" ref="C8:C17" si="1">SUM(H8:L8)</f>
        <v>539.31899999999996</v>
      </c>
      <c r="D8" s="5" t="s">
        <v>25</v>
      </c>
      <c r="E8" s="6" t="s">
        <v>43</v>
      </c>
      <c r="F8" s="6" t="s">
        <v>27</v>
      </c>
      <c r="G8" s="6" t="s">
        <v>18</v>
      </c>
      <c r="H8" s="8">
        <f>H9+H12</f>
        <v>118.559</v>
      </c>
      <c r="I8" s="8">
        <f t="shared" ref="I8:L8" si="2">I9+I12</f>
        <v>105.19</v>
      </c>
      <c r="J8" s="8">
        <f t="shared" si="2"/>
        <v>105.19</v>
      </c>
      <c r="K8" s="8">
        <f t="shared" si="2"/>
        <v>105.19</v>
      </c>
      <c r="L8" s="8">
        <f t="shared" si="2"/>
        <v>105.19</v>
      </c>
    </row>
    <row r="9" spans="1:12" ht="28.5">
      <c r="A9" s="11" t="s">
        <v>6</v>
      </c>
      <c r="B9" s="11" t="s">
        <v>7</v>
      </c>
      <c r="C9" s="8">
        <f t="shared" si="1"/>
        <v>4.95</v>
      </c>
      <c r="D9" s="5" t="s">
        <v>25</v>
      </c>
      <c r="E9" s="5" t="s">
        <v>43</v>
      </c>
      <c r="F9" s="5" t="s">
        <v>28</v>
      </c>
      <c r="G9" s="5" t="s">
        <v>18</v>
      </c>
      <c r="H9" s="7">
        <f>H10+H11</f>
        <v>4.95</v>
      </c>
      <c r="I9" s="7">
        <f t="shared" ref="I9:L9" si="3">I10+I11</f>
        <v>0</v>
      </c>
      <c r="J9" s="7">
        <f t="shared" si="3"/>
        <v>0</v>
      </c>
      <c r="K9" s="7">
        <f t="shared" si="3"/>
        <v>0</v>
      </c>
      <c r="L9" s="7">
        <f t="shared" si="3"/>
        <v>0</v>
      </c>
    </row>
    <row r="10" spans="1:12" ht="30.75" customHeight="1">
      <c r="A10" s="4" t="s">
        <v>8</v>
      </c>
      <c r="B10" s="4" t="s">
        <v>30</v>
      </c>
      <c r="C10" s="8">
        <f t="shared" si="1"/>
        <v>4.95</v>
      </c>
      <c r="D10" s="5" t="s">
        <v>25</v>
      </c>
      <c r="E10" s="6" t="s">
        <v>43</v>
      </c>
      <c r="F10" s="6" t="s">
        <v>29</v>
      </c>
      <c r="G10" s="6" t="s">
        <v>19</v>
      </c>
      <c r="H10" s="8">
        <v>4.95</v>
      </c>
      <c r="I10" s="8"/>
      <c r="J10" s="8"/>
      <c r="K10" s="8"/>
      <c r="L10" s="8"/>
    </row>
    <row r="11" spans="1:12" ht="32.25" customHeight="1">
      <c r="A11" s="4" t="s">
        <v>9</v>
      </c>
      <c r="B11" s="4" t="s">
        <v>31</v>
      </c>
      <c r="C11" s="8">
        <f t="shared" si="1"/>
        <v>0</v>
      </c>
      <c r="D11" s="5" t="s">
        <v>25</v>
      </c>
      <c r="E11" s="6" t="s">
        <v>43</v>
      </c>
      <c r="F11" s="6" t="s">
        <v>32</v>
      </c>
      <c r="G11" s="6" t="s">
        <v>19</v>
      </c>
      <c r="H11" s="8">
        <v>0</v>
      </c>
      <c r="I11" s="8"/>
      <c r="J11" s="8"/>
      <c r="K11" s="8"/>
      <c r="L11" s="8"/>
    </row>
    <row r="12" spans="1:12" ht="28.5">
      <c r="A12" s="11" t="s">
        <v>10</v>
      </c>
      <c r="B12" s="11" t="s">
        <v>11</v>
      </c>
      <c r="C12" s="8">
        <f t="shared" si="1"/>
        <v>534.36899999999991</v>
      </c>
      <c r="D12" s="5" t="s">
        <v>25</v>
      </c>
      <c r="E12" s="5">
        <v>113</v>
      </c>
      <c r="F12" s="5" t="s">
        <v>34</v>
      </c>
      <c r="G12" s="5" t="s">
        <v>18</v>
      </c>
      <c r="H12" s="7">
        <f>H13+H14+H16+H15+H17</f>
        <v>113.60899999999999</v>
      </c>
      <c r="I12" s="7">
        <f t="shared" ref="I12:L12" si="4">I13+I14+I16+I15+I17</f>
        <v>105.19</v>
      </c>
      <c r="J12" s="7">
        <f t="shared" si="4"/>
        <v>105.19</v>
      </c>
      <c r="K12" s="7">
        <f t="shared" si="4"/>
        <v>105.19</v>
      </c>
      <c r="L12" s="7">
        <f t="shared" si="4"/>
        <v>105.19</v>
      </c>
    </row>
    <row r="13" spans="1:12" ht="31.5" customHeight="1">
      <c r="A13" s="4" t="s">
        <v>12</v>
      </c>
      <c r="B13" s="4" t="s">
        <v>13</v>
      </c>
      <c r="C13" s="8">
        <f t="shared" si="1"/>
        <v>0</v>
      </c>
      <c r="D13" s="5" t="s">
        <v>25</v>
      </c>
      <c r="E13" s="6">
        <v>113</v>
      </c>
      <c r="F13" s="6" t="s">
        <v>33</v>
      </c>
      <c r="G13" s="6" t="s">
        <v>19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ht="69" customHeight="1">
      <c r="A14" s="4" t="s">
        <v>14</v>
      </c>
      <c r="B14" s="4" t="s">
        <v>36</v>
      </c>
      <c r="C14" s="8">
        <f t="shared" si="1"/>
        <v>0</v>
      </c>
      <c r="D14" s="5" t="s">
        <v>25</v>
      </c>
      <c r="E14" s="6">
        <v>113</v>
      </c>
      <c r="F14" s="6" t="s">
        <v>35</v>
      </c>
      <c r="G14" s="6" t="s">
        <v>19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</row>
    <row r="15" spans="1:12" ht="45">
      <c r="A15" s="4" t="s">
        <v>16</v>
      </c>
      <c r="B15" s="4" t="s">
        <v>38</v>
      </c>
      <c r="C15" s="8">
        <f t="shared" si="1"/>
        <v>5.85</v>
      </c>
      <c r="D15" s="5" t="s">
        <v>25</v>
      </c>
      <c r="E15" s="6">
        <v>113</v>
      </c>
      <c r="F15" s="6" t="s">
        <v>37</v>
      </c>
      <c r="G15" s="6" t="s">
        <v>19</v>
      </c>
      <c r="H15" s="8">
        <v>5.85</v>
      </c>
      <c r="I15" s="8"/>
      <c r="J15" s="8"/>
      <c r="K15" s="8"/>
      <c r="L15" s="8"/>
    </row>
    <row r="16" spans="1:12" ht="45">
      <c r="A16" s="4" t="s">
        <v>17</v>
      </c>
      <c r="B16" s="4" t="s">
        <v>15</v>
      </c>
      <c r="C16" s="8">
        <f t="shared" si="1"/>
        <v>528.51900000000001</v>
      </c>
      <c r="D16" s="5" t="s">
        <v>25</v>
      </c>
      <c r="E16" s="6">
        <v>113</v>
      </c>
      <c r="F16" s="6" t="s">
        <v>39</v>
      </c>
      <c r="G16" s="6" t="s">
        <v>19</v>
      </c>
      <c r="H16" s="8">
        <v>107.759</v>
      </c>
      <c r="I16" s="8">
        <v>105.19</v>
      </c>
      <c r="J16" s="8">
        <v>105.19</v>
      </c>
      <c r="K16" s="8">
        <v>105.19</v>
      </c>
      <c r="L16" s="8">
        <v>105.19</v>
      </c>
    </row>
    <row r="17" spans="1:12" ht="90">
      <c r="A17" s="9" t="s">
        <v>41</v>
      </c>
      <c r="B17" s="10" t="s">
        <v>42</v>
      </c>
      <c r="C17" s="8">
        <f t="shared" si="1"/>
        <v>0</v>
      </c>
      <c r="D17" s="5" t="s">
        <v>25</v>
      </c>
      <c r="E17" s="6">
        <v>113</v>
      </c>
      <c r="F17" s="9" t="s">
        <v>40</v>
      </c>
      <c r="G17" s="9">
        <v>240</v>
      </c>
      <c r="H17" s="9"/>
      <c r="I17" s="9"/>
      <c r="J17" s="9"/>
      <c r="K17" s="9"/>
      <c r="L17" s="9"/>
    </row>
  </sheetData>
  <mergeCells count="14">
    <mergeCell ref="I1:L1"/>
    <mergeCell ref="A2:L2"/>
    <mergeCell ref="I4:I5"/>
    <mergeCell ref="J4:J5"/>
    <mergeCell ref="K4:K5"/>
    <mergeCell ref="L4:L5"/>
    <mergeCell ref="A4:A5"/>
    <mergeCell ref="B4:B5"/>
    <mergeCell ref="D4:D5"/>
    <mergeCell ref="F4:F5"/>
    <mergeCell ref="G4:G5"/>
    <mergeCell ref="H4:H5"/>
    <mergeCell ref="C4:C5"/>
    <mergeCell ref="E4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2022-11-17T05:45:03Z</dcterms:created>
  <dcterms:modified xsi:type="dcterms:W3CDTF">2023-04-06T00:23:08Z</dcterms:modified>
</cp:coreProperties>
</file>